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570" yWindow="1515" windowWidth="23250" windowHeight="13170"/>
  </bookViews>
  <sheets>
    <sheet name="график вып. работ" sheetId="1" r:id="rId1"/>
  </sheets>
  <definedNames>
    <definedName name="_xlnm.Print_Area" localSheetId="0">'график вып. работ'!$A$1:$F$24</definedName>
  </definedNames>
  <calcPr calcId="145621" fullPrecision="0"/>
</workbook>
</file>

<file path=xl/calcChain.xml><?xml version="1.0" encoding="utf-8"?>
<calcChain xmlns="http://schemas.openxmlformats.org/spreadsheetml/2006/main">
  <c r="E17" i="1" l="1"/>
  <c r="E18" i="1" l="1"/>
  <c r="E19" i="1" s="1"/>
</calcChain>
</file>

<file path=xl/sharedStrings.xml><?xml version="1.0" encoding="utf-8"?>
<sst xmlns="http://schemas.openxmlformats.org/spreadsheetml/2006/main" count="47" uniqueCount="38">
  <si>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</si>
  <si>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</si>
  <si>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</si>
  <si>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</si>
  <si>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</si>
  <si>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</si>
  <si>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</si>
  <si>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</si>
  <si>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</si>
  <si>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</si>
  <si>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</si>
  <si>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</si>
  <si>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</si>
  <si>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</si>
  <si>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Скашивание травы  на обочинах, откосах, разделительной полосе, полосе отвода</t>
  </si>
  <si>
    <t>1</t>
  </si>
  <si>
    <t>Скашивание травы косилкой на базе трактора на пневмоколесном ходу 55 л.с., ширина окашивания до 2м</t>
  </si>
  <si>
    <t>1км прохода</t>
  </si>
  <si>
    <t>2</t>
  </si>
  <si>
    <t>Скашивание травы косилкой на базе трактора на пневмоколесном ходу  80 л.с., ширина окашивания до 2м</t>
  </si>
  <si>
    <t>3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</si>
  <si>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</si>
  <si>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1000 м2</t>
  </si>
  <si>
    <t>4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</si>
  <si>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</si>
  <si>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5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</si>
  <si>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</si>
  <si>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6</t>
  </si>
  <si>
    <t>Уборка различных предметов и мусора с элементов автомобильной дороги</t>
  </si>
  <si>
    <t>1 км прохода</t>
  </si>
  <si>
    <t>7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</si>
  <si>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</si>
  <si>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100 т</t>
  </si>
  <si>
    <t>Итого</t>
  </si>
  <si>
    <t>НДС 22%</t>
  </si>
  <si>
    <t>Всего</t>
  </si>
  <si>
    <t>С момента заключения Контракта по 31.08.2026</t>
  </si>
  <si>
    <t>Скашивание травы и уборка мусора на автомобильной дороги М-2 "Крым" Москва - Тула - Орел - Курск - Белгород - граница с Украиной,  участок  км 160+472 - км 304+300, подъезды к г. Тула участки км 0+000 - км 7+492, км 41+460 - км 46+880,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</si>
</sst>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#,##0.0000"/>
    <numFmt numFmtId="166" formatCode="0.000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&quot;р.&quot;_-;\-* #,##0.00\ &quot;р.&quot;_-;_-* &quot;-&quot;??\ &quot;р.&quot;_-;_-@_-"/>
    <numFmt numFmtId="170" formatCode="* #,##0.00;* \-#,##0.00;* &quot;-&quot;??;@"/>
  </numFmts>
  <fonts count="18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0" fontId="12" fillId="0" borderId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0" borderId="0"/>
    <xf numFmtId="0" fontId="16" fillId="0" borderId="0"/>
    <xf numFmtId="0" fontId="13" fillId="0" borderId="0"/>
    <xf numFmtId="0" fontId="15" fillId="0" borderId="0"/>
    <xf numFmtId="0" fontId="2" fillId="0" borderId="0"/>
    <xf numFmtId="168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167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6" fillId="0" borderId="0" xfId="0" applyFont="1"/>
    <xf numFmtId="3" fontId="5" fillId="0" borderId="0" xfId="0" applyNumberFormat="1" applyFont="1"/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9" fillId="2" borderId="4" xfId="0" applyNumberFormat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vertical="center" wrapText="1"/>
    </xf>
    <xf numFmtId="0" fontId="10" fillId="4" borderId="4" xfId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left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166" fontId="8" fillId="4" borderId="8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166" fontId="4" fillId="4" borderId="10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vertical="center"/>
    </xf>
    <xf numFmtId="49" fontId="11" fillId="2" borderId="1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166" fontId="8" fillId="4" borderId="13" xfId="0" applyNumberFormat="1" applyFont="1" applyFill="1" applyBorder="1" applyAlignment="1">
      <alignment horizontal="center" vertical="center" wrapText="1"/>
    </xf>
    <xf numFmtId="4" fontId="8" fillId="4" borderId="6" xfId="0" applyNumberFormat="1" applyFont="1" applyFill="1" applyBorder="1" applyAlignment="1">
      <alignment vertical="center"/>
    </xf>
    <xf numFmtId="4" fontId="4" fillId="4" borderId="11" xfId="0" applyNumberFormat="1" applyFont="1" applyFill="1" applyBorder="1" applyAlignment="1">
      <alignment vertical="center"/>
    </xf>
    <xf numFmtId="4" fontId="8" fillId="4" borderId="14" xfId="0" applyNumberFormat="1" applyFont="1" applyFill="1" applyBorder="1" applyAlignment="1">
      <alignment vertical="center"/>
    </xf>
    <xf numFmtId="4" fontId="4" fillId="2" borderId="6" xfId="2" applyNumberFormat="1" applyFont="1" applyFill="1" applyBorder="1" applyAlignment="1">
      <alignment vertical="center"/>
    </xf>
    <xf numFmtId="4" fontId="4" fillId="4" borderId="6" xfId="2" applyNumberFormat="1" applyFont="1" applyFill="1" applyBorder="1" applyAlignment="1">
      <alignment vertical="center"/>
    </xf>
    <xf numFmtId="4" fontId="4" fillId="2" borderId="6" xfId="2" applyNumberFormat="1" applyFont="1" applyFill="1" applyBorder="1" applyAlignment="1">
      <alignment vertical="center"/>
    </xf>
    <xf numFmtId="4" fontId="8" fillId="4" borderId="6" xfId="2" applyNumberFormat="1" applyFont="1" applyFill="1" applyBorder="1" applyAlignment="1">
      <alignment vertical="center"/>
    </xf>
    <xf numFmtId="4" fontId="4" fillId="4" borderId="11" xfId="2" applyNumberFormat="1" applyFont="1" applyFill="1" applyBorder="1" applyAlignment="1">
      <alignment vertical="center"/>
    </xf>
    <xf numFmtId="4" fontId="8" fillId="4" borderId="14" xfId="2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Денежный 4 2" xfId="1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5 2" xfId="16"/>
    <cellStyle name="Обычный 6" xfId="2"/>
    <cellStyle name="Финансовый 2" xfId="11"/>
    <cellStyle name="Финансовый 3" xfId="12"/>
    <cellStyle name="Финансовый 4" xfId="13"/>
    <cellStyle name="Финансовый 4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topLeftCell="A12" zoomScaleNormal="100" zoomScaleSheetLayoutView="100" workbookViewId="0">
      <selection activeCell="H14" sqref="H14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42" t="s">
        <v>11</v>
      </c>
      <c r="B4" s="42"/>
      <c r="C4" s="42"/>
      <c r="D4" s="42"/>
      <c r="E4" s="42"/>
      <c r="F4" s="42"/>
    </row>
    <row r="5" spans="1:6" ht="59.25" customHeight="1" x14ac:dyDescent="0.3">
      <c r="A5" s="43" t="s">
        <v>37</v>
      </c>
      <c r="B5" s="43"/>
      <c r="C5" s="43"/>
      <c r="D5" s="43"/>
      <c r="E5" s="43"/>
      <c r="F5" s="43"/>
    </row>
    <row r="7" spans="1:6" ht="18" customHeight="1" x14ac:dyDescent="0.3">
      <c r="A7" s="44" t="s">
        <v>0</v>
      </c>
      <c r="B7" s="44" t="s">
        <v>1</v>
      </c>
      <c r="C7" s="44" t="s">
        <v>2</v>
      </c>
      <c r="D7" s="44" t="s">
        <v>9</v>
      </c>
      <c r="E7" s="44" t="s">
        <v>3</v>
      </c>
      <c r="F7" s="46" t="s">
        <v>4</v>
      </c>
    </row>
    <row r="8" spans="1:6" ht="35.25" customHeight="1" x14ac:dyDescent="0.3">
      <c r="A8" s="45"/>
      <c r="B8" s="45"/>
      <c r="C8" s="45"/>
      <c r="D8" s="45"/>
      <c r="E8" s="45"/>
      <c r="F8" s="47"/>
    </row>
    <row r="9" spans="1:6" s="12" customFormat="1" ht="46.5" customHeight="1" x14ac:dyDescent="0.3">
      <c r="A9" s="6"/>
      <c r="B9" s="7" t="s">
        <v>14</v>
      </c>
      <c r="C9" s="8"/>
      <c r="D9" s="9"/>
      <c r="E9" s="10"/>
      <c r="F9" s="11"/>
    </row>
    <row r="10" spans="1:6" s="12" customFormat="1" ht="63" customHeight="1" x14ac:dyDescent="0.3">
      <c r="A10" s="13" t="s">
        <v>15</v>
      </c>
      <c r="B10" s="14" t="s">
        <v>16</v>
      </c>
      <c r="C10" s="8" t="s">
        <v>17</v>
      </c>
      <c r="D10" s="15">
        <v>0</v>
      </c>
      <c r="E10" s="36">
        <v>0</v>
      </c>
      <c r="F10" s="4" t="s">
        <v>36</v>
      </c>
    </row>
    <row r="11" spans="1:6" s="12" customFormat="1" ht="67.5" customHeight="1" x14ac:dyDescent="0.3">
      <c r="A11" s="13" t="s">
        <v>18</v>
      </c>
      <c r="B11" s="14" t="s">
        <v>19</v>
      </c>
      <c r="C11" s="8" t="s">
        <v>17</v>
      </c>
      <c r="D11" s="15">
        <v>0</v>
      </c>
      <c r="E11" s="36">
        <v>0</v>
      </c>
      <c r="F11" s="4" t="s">
        <v>36</v>
      </c>
    </row>
    <row r="12" spans="1:6" s="12" customFormat="1" ht="79.5" customHeight="1" x14ac:dyDescent="0.3">
      <c r="A12" s="13" t="s">
        <v>20</v>
      </c>
      <c r="B12" s="14" t="s">
        <v>21</v>
      </c>
      <c r="C12" s="8" t="s">
        <v>22</v>
      </c>
      <c r="D12" s="16">
        <v>140.6</v>
      </c>
      <c r="E12" s="38">
        <v>463133.59</v>
      </c>
      <c r="F12" s="4" t="s">
        <v>36</v>
      </c>
    </row>
    <row r="13" spans="1:6" s="12" customFormat="1" ht="94.5" customHeight="1" x14ac:dyDescent="0.3">
      <c r="A13" s="13" t="s">
        <v>23</v>
      </c>
      <c r="B13" s="17" t="s">
        <v>24</v>
      </c>
      <c r="C13" s="8" t="s">
        <v>17</v>
      </c>
      <c r="D13" s="18">
        <v>0</v>
      </c>
      <c r="E13" s="37">
        <v>0</v>
      </c>
      <c r="F13" s="4" t="s">
        <v>36</v>
      </c>
    </row>
    <row r="14" spans="1:6" s="12" customFormat="1" ht="112.5" customHeight="1" x14ac:dyDescent="0.3">
      <c r="A14" s="13" t="s">
        <v>25</v>
      </c>
      <c r="B14" s="14" t="s">
        <v>26</v>
      </c>
      <c r="C14" s="8" t="s">
        <v>17</v>
      </c>
      <c r="D14" s="18">
        <v>0</v>
      </c>
      <c r="E14" s="37">
        <v>0</v>
      </c>
      <c r="F14" s="4" t="s">
        <v>36</v>
      </c>
    </row>
    <row r="15" spans="1:6" s="12" customFormat="1" ht="63.6" customHeight="1" x14ac:dyDescent="0.3">
      <c r="A15" s="13" t="s">
        <v>27</v>
      </c>
      <c r="B15" s="19" t="s">
        <v>28</v>
      </c>
      <c r="C15" s="20" t="s">
        <v>29</v>
      </c>
      <c r="D15" s="18">
        <v>36.19</v>
      </c>
      <c r="E15" s="37">
        <v>28540.25</v>
      </c>
      <c r="F15" s="4" t="s">
        <v>36</v>
      </c>
    </row>
    <row r="16" spans="1:6" s="12" customFormat="1" ht="114" customHeight="1" x14ac:dyDescent="0.3">
      <c r="A16" s="13" t="s">
        <v>30</v>
      </c>
      <c r="B16" s="19" t="s">
        <v>31</v>
      </c>
      <c r="C16" s="20" t="s">
        <v>32</v>
      </c>
      <c r="D16" s="18">
        <v>0</v>
      </c>
      <c r="E16" s="37">
        <v>0</v>
      </c>
      <c r="F16" s="4" t="s">
        <v>36</v>
      </c>
    </row>
    <row r="17" spans="1:10" s="12" customFormat="1" ht="20.25" customHeight="1" x14ac:dyDescent="0.3">
      <c r="A17" s="13"/>
      <c r="B17" s="21" t="s">
        <v>33</v>
      </c>
      <c r="C17" s="22"/>
      <c r="D17" s="23"/>
      <c r="E17" s="39">
        <f>SUM(E9:E16)</f>
        <v>491673.84</v>
      </c>
      <c r="F17" s="33"/>
    </row>
    <row r="18" spans="1:10" s="12" customFormat="1" ht="20.25" customHeight="1" x14ac:dyDescent="0.3">
      <c r="A18" s="24"/>
      <c r="B18" s="25" t="s">
        <v>34</v>
      </c>
      <c r="C18" s="26"/>
      <c r="D18" s="27"/>
      <c r="E18" s="40">
        <f>E17*0.22</f>
        <v>108168.24</v>
      </c>
      <c r="F18" s="34"/>
      <c r="I18" s="28"/>
      <c r="J18" s="28"/>
    </row>
    <row r="19" spans="1:10" s="12" customFormat="1" ht="20.25" customHeight="1" thickBot="1" x14ac:dyDescent="0.35">
      <c r="A19" s="29"/>
      <c r="B19" s="30" t="s">
        <v>35</v>
      </c>
      <c r="C19" s="31"/>
      <c r="D19" s="32"/>
      <c r="E19" s="41">
        <f>E17+E18</f>
        <v>599842.07999999996</v>
      </c>
      <c r="F19" s="35"/>
    </row>
    <row r="20" spans="1:10" ht="18" customHeight="1" x14ac:dyDescent="0.3">
      <c r="A20" s="2"/>
      <c r="B20" s="2"/>
      <c r="C20" s="2"/>
      <c r="D20" s="2"/>
      <c r="E20" s="2"/>
      <c r="F20" s="2"/>
    </row>
    <row r="21" spans="1:10" x14ac:dyDescent="0.3">
      <c r="A21" s="2"/>
      <c r="B21" s="2" t="s">
        <v>5</v>
      </c>
      <c r="C21" s="2"/>
      <c r="D21" s="2" t="s">
        <v>8</v>
      </c>
      <c r="E21" s="2"/>
      <c r="F21" s="2"/>
    </row>
    <row r="22" spans="1:10" x14ac:dyDescent="0.3">
      <c r="A22" s="2"/>
      <c r="B22" s="2" t="s">
        <v>6</v>
      </c>
      <c r="C22" s="2"/>
      <c r="D22" s="2"/>
      <c r="E22" s="2"/>
      <c r="F22" s="2"/>
      <c r="I22" s="3"/>
    </row>
    <row r="23" spans="1:10" x14ac:dyDescent="0.3">
      <c r="A23" s="2"/>
      <c r="B23" s="2" t="s">
        <v>7</v>
      </c>
      <c r="C23" s="2"/>
      <c r="D23" s="2"/>
      <c r="E23" s="2"/>
      <c r="F23" s="2"/>
    </row>
    <row r="24" spans="1:10" ht="18" customHeight="1" x14ac:dyDescent="0.3">
      <c r="A24" s="2"/>
      <c r="B24" s="2" t="s">
        <v>12</v>
      </c>
      <c r="C24" s="2"/>
      <c r="D24" s="2"/>
      <c r="E24" s="2"/>
      <c r="F24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2025-02-19T12:17:40Z</cp:lastPrinted>
  <dcterms:created xsi:type="dcterms:W3CDTF">2022-11-25T06:12:37Z</dcterms:created>
  <dcterms:modified xsi:type="dcterms:W3CDTF">2026-08-10T06:43:54Z</dcterms:modified>
</cp:coreProperties>
</file>